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D0D4128A-26A5-4F9A-AF12-6B531833A032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In Vitro bS21-1" sheetId="1" r:id="rId1"/>
    <sheet name="In VItro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D31" i="4" l="1"/>
  <c r="E31" i="4"/>
  <c r="C31" i="4"/>
  <c r="D31" i="1" l="1"/>
  <c r="E31" i="1"/>
  <c r="C31" i="1"/>
  <c r="E29" i="4"/>
  <c r="D29" i="4"/>
  <c r="C29" i="4"/>
  <c r="B29" i="4"/>
  <c r="C29" i="1"/>
  <c r="D29" i="1"/>
  <c r="E29" i="1"/>
  <c r="B29" i="1"/>
</calcChain>
</file>

<file path=xl/sharedStrings.xml><?xml version="1.0" encoding="utf-8"?>
<sst xmlns="http://schemas.openxmlformats.org/spreadsheetml/2006/main" count="14" uniqueCount="8">
  <si>
    <t>Y- values</t>
  </si>
  <si>
    <t>Average</t>
  </si>
  <si>
    <t>rpsU1</t>
  </si>
  <si>
    <t>rpsU3</t>
  </si>
  <si>
    <t>MHB</t>
  </si>
  <si>
    <t>CDM</t>
  </si>
  <si>
    <t>CHAH</t>
  </si>
  <si>
    <t>Stationary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</si>
</sst>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6" borderId="1" xfId="0" applyFont="1" applyFill="1" applyBorder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25274028058599"/>
          <c:y val="3.3872209391839901E-2"/>
          <c:w val="0.83228905166168698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bS21-1'!$B$4:$E$4</c:f>
              <c:numCache>
                <c:formatCode>General</c:formatCode>
                <c:ptCount val="4"/>
                <c:pt idx="0">
                  <c:v>16627.932148108921</c:v>
                </c:pt>
                <c:pt idx="1">
                  <c:v>46692.87050125868</c:v>
                </c:pt>
                <c:pt idx="2">
                  <c:v>62699.340772965515</c:v>
                </c:pt>
                <c:pt idx="3">
                  <c:v>6482.9493974624129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78-41BE-8257-7006F309C0BB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bS21-1'!$B$5:$E$5</c:f>
              <c:numCache>
                <c:formatCode>General</c:formatCode>
                <c:ptCount val="4"/>
                <c:pt idx="0">
                  <c:v>27412.358745693564</c:v>
                </c:pt>
                <c:pt idx="1">
                  <c:v>46566.418641794407</c:v>
                </c:pt>
                <c:pt idx="2">
                  <c:v>84044.410698784108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8-41BE-8257-7006F309C0BB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78-41BE-8257-7006F309C0BB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78-41BE-8257-7006F309C0BB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78-41BE-8257-7006F309C0BB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078-41BE-8257-7006F309C0BB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078-41BE-8257-7006F309C0BB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78-41BE-8257-7006F309C0BB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78-41BE-8257-7006F309C0BB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078-41BE-8257-7006F309C0BB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078-41BE-8257-7006F309C0BB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078-41BE-8257-7006F309C0BB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078-41BE-8257-7006F309C0BB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078-41BE-8257-7006F309C0BB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78-41BE-8257-7006F309C0BB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078-41BE-8257-7006F309C0BB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078-41BE-8257-7006F309C0BB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078-41BE-8257-7006F309C0BB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078-41BE-8257-7006F309C0BB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078-41BE-8257-7006F309C0BB}"/>
            </c:ext>
          </c:extLst>
        </c:ser>
        <c:ser>
          <c:idx val="22"/>
          <c:order val="20"/>
          <c:tx>
            <c:strRef>
              <c:f>'In Vitro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'In Vitro bS21-1'!$B$3:$E$3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bS21-1'!$B$29:$E$29</c:f>
              <c:numCache>
                <c:formatCode>General</c:formatCode>
                <c:ptCount val="4"/>
                <c:pt idx="0">
                  <c:v>22020.145446901242</c:v>
                </c:pt>
                <c:pt idx="1">
                  <c:v>46629.644571526544</c:v>
                </c:pt>
                <c:pt idx="2">
                  <c:v>73371.875735874812</c:v>
                </c:pt>
                <c:pt idx="3">
                  <c:v>3241.4746987312064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078-41BE-8257-7006F309C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  <c:max val="10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3.7039731921621687E-3"/>
              <c:y val="0.1989814864844951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23266497282243"/>
          <c:y val="3.3872209391839901E-2"/>
          <c:w val="0.81230895089162791"/>
          <c:h val="0.89311244870372697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bS21-3'!$B$4:$E$4</c:f>
              <c:numCache>
                <c:formatCode>General</c:formatCode>
                <c:ptCount val="4"/>
                <c:pt idx="0">
                  <c:v>375160.53366983117</c:v>
                </c:pt>
                <c:pt idx="1">
                  <c:v>509781.17232861422</c:v>
                </c:pt>
                <c:pt idx="2">
                  <c:v>567043.00344571727</c:v>
                </c:pt>
                <c:pt idx="3">
                  <c:v>393049.18717735785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91-4B14-AF21-1741126F3C0B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bS21-3'!$B$5:$E$5</c:f>
              <c:numCache>
                <c:formatCode>General</c:formatCode>
                <c:ptCount val="4"/>
                <c:pt idx="0">
                  <c:v>363087.17055668606</c:v>
                </c:pt>
                <c:pt idx="1">
                  <c:v>500174.09414044226</c:v>
                </c:pt>
                <c:pt idx="2">
                  <c:v>640304.2521661286</c:v>
                </c:pt>
                <c:pt idx="3">
                  <c:v>398715.86534902034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91-4B14-AF21-1741126F3C0B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bS21-3'!$B$6:$E$6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91-4B14-AF21-1741126F3C0B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bS21-3'!$B$7:$E$7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91-4B14-AF21-1741126F3C0B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bS21-3'!$B$8:$E$8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91-4B14-AF21-1741126F3C0B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bS21-3'!$B$9:$E$9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91-4B14-AF21-1741126F3C0B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bS21-3'!$B$10:$E$10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91-4B14-AF21-1741126F3C0B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bS21-3'!$B$11:$E$11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91-4B14-AF21-1741126F3C0B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bS21-3'!$B$12:$E$12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91-4B14-AF21-1741126F3C0B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bS21-3'!$B$13:$E$13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391-4B14-AF21-1741126F3C0B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391-4B14-AF21-1741126F3C0B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391-4B14-AF21-1741126F3C0B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391-4B14-AF21-1741126F3C0B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391-4B14-AF21-1741126F3C0B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91-4B14-AF21-1741126F3C0B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391-4B14-AF21-1741126F3C0B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391-4B14-AF21-1741126F3C0B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391-4B14-AF21-1741126F3C0B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8391-4B14-AF21-1741126F3C0B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391-4B14-AF21-1741126F3C0B}"/>
            </c:ext>
          </c:extLst>
        </c:ser>
        <c:ser>
          <c:idx val="22"/>
          <c:order val="20"/>
          <c:tx>
            <c:strRef>
              <c:f>'In VItro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'In VItro bS21-3'!$B$3:$E$3</c:f>
              <c:strCache>
                <c:ptCount val="4"/>
                <c:pt idx="0">
                  <c:v>MHB</c:v>
                </c:pt>
                <c:pt idx="1">
                  <c:v>CDM</c:v>
                </c:pt>
                <c:pt idx="2">
                  <c:v>CHAH</c:v>
                </c:pt>
                <c:pt idx="3">
                  <c:v>Stationary</c:v>
                </c:pt>
              </c:strCache>
            </c:strRef>
          </c:cat>
          <c:val>
            <c:numRef>
              <c:f>'In VItro bS21-3'!$B$29:$E$29</c:f>
              <c:numCache>
                <c:formatCode>General</c:formatCode>
                <c:ptCount val="4"/>
                <c:pt idx="0">
                  <c:v>369123.85211325862</c:v>
                </c:pt>
                <c:pt idx="1">
                  <c:v>504977.63323452824</c:v>
                </c:pt>
                <c:pt idx="2">
                  <c:v>603673.62780592288</c:v>
                </c:pt>
                <c:pt idx="3">
                  <c:v>395882.52626318909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8391-4B14-AF21-1741126F3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09728"/>
        <c:axId val="46023808"/>
      </c:lineChart>
      <c:catAx>
        <c:axId val="46009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23808"/>
        <c:crosses val="autoZero"/>
        <c:auto val="1"/>
        <c:lblAlgn val="ctr"/>
        <c:lblOffset val="100"/>
        <c:noMultiLvlLbl val="0"/>
      </c:catAx>
      <c:valAx>
        <c:axId val="4602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6.2014756896646671E-3"/>
              <c:y val="0.1677899705768219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0097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641351</xdr:colOff>
      <xdr:row>1</xdr:row>
      <xdr:rowOff>156210</xdr:rowOff>
    </xdr:from>
    <xdr:to>
      <xdr:col>12</xdr:col>
      <xdr:colOff>194311</xdr:colOff>
      <xdr:row>27</xdr:row>
      <xdr:rowOff>67310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283211</xdr:colOff>
      <xdr:row>1</xdr:row>
      <xdr:rowOff>125730</xdr:rowOff>
    </xdr:from>
    <xdr:to>
      <xdr:col>11</xdr:col>
      <xdr:colOff>308611</xdr:colOff>
      <xdr:row>27</xdr:row>
      <xdr:rowOff>36830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720CB5-06AA-4394-9334-F166B6A7C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workbookViewId="0">
      <selection activeCell="E33" sqref="E33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8.36328125" customWidth="1"/>
    <col min="5" max="5" width="9.81640625" bestFit="1" customWidth="1"/>
    <col min="6" max="6" width="5.36328125" customWidth="1"/>
  </cols>
  <sheetData>
    <row r="1" spans="1:5" x14ac:dyDescent="0.2">
      <c r="A1" s="9" t="s">
        <v>2</v>
      </c>
    </row>
    <row r="2" spans="1:5" x14ac:dyDescent="0.2">
      <c r="B2" s="2" t="s">
        <v>0</v>
      </c>
    </row>
    <row r="3" spans="1:5" x14ac:dyDescent="0.2">
      <c r="B3" s="7" t="s">
        <v>4</v>
      </c>
      <c r="C3" s="7" t="s">
        <v>5</v>
      </c>
      <c r="D3" s="7" t="s">
        <v>6</v>
      </c>
      <c r="E3" s="7" t="s">
        <v>7</v>
      </c>
    </row>
    <row r="4" spans="1:5" x14ac:dyDescent="0.2">
      <c r="B4" s="3">
        <v>16627.932148108921</v>
      </c>
      <c r="C4" s="4">
        <v>46692.87050125868</v>
      </c>
      <c r="D4" s="5">
        <v>62699.340772965515</v>
      </c>
      <c r="E4" s="6">
        <v>6482.9493974624129</v>
      </c>
    </row>
    <row r="5" spans="1:5" x14ac:dyDescent="0.2">
      <c r="B5" s="3">
        <v>27412.358745693564</v>
      </c>
      <c r="C5" s="4">
        <v>46566.418641794407</v>
      </c>
      <c r="D5" s="5">
        <v>84044.410698784108</v>
      </c>
      <c r="E5" s="6">
        <v>0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8" t="s">
        <v>1</v>
      </c>
      <c r="B29" s="1">
        <f>AVERAGE(B4:B28)</f>
        <v>22020.145446901242</v>
      </c>
      <c r="C29" s="1">
        <f>AVERAGE(C4:C28)</f>
        <v>46629.644571526544</v>
      </c>
      <c r="D29" s="1">
        <f>AVERAGE(D4:D28)</f>
        <v>73371.875735874812</v>
      </c>
      <c r="E29" s="1">
        <f>AVERAGE(E4:E28)</f>
        <v>3241.4746987312064</v>
      </c>
    </row>
    <row r="31" spans="1:5" x14ac:dyDescent="0.2">
      <c r="C31">
        <f>C29/$B$29</f>
        <v>2.1175902168297642</v>
      </c>
      <c r="D31">
        <f t="shared" ref="D31:E31" si="0">D29/$B$29</f>
        <v>3.3320341099835913</v>
      </c>
      <c r="E31">
        <f t="shared" si="0"/>
        <v>0.14720496313467171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E31"/>
  <sheetViews>
    <sheetView tabSelected="1" workbookViewId="0">
      <selection activeCell="G31" sqref="G31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8.36328125" customWidth="1"/>
    <col min="5" max="5" width="11.81640625" bestFit="1" customWidth="1"/>
    <col min="6" max="6" width="5.36328125" customWidth="1"/>
  </cols>
  <sheetData>
    <row r="1" spans="1:5" x14ac:dyDescent="0.2">
      <c r="A1" s="9" t="s">
        <v>3</v>
      </c>
    </row>
    <row r="2" spans="1:5" x14ac:dyDescent="0.2">
      <c r="B2" s="2" t="s">
        <v>0</v>
      </c>
    </row>
    <row r="3" spans="1:5" x14ac:dyDescent="0.2">
      <c r="B3" s="7" t="s">
        <v>4</v>
      </c>
      <c r="C3" s="7" t="s">
        <v>5</v>
      </c>
      <c r="D3" s="7" t="s">
        <v>6</v>
      </c>
      <c r="E3" s="7" t="s">
        <v>7</v>
      </c>
    </row>
    <row r="4" spans="1:5" x14ac:dyDescent="0.2">
      <c r="B4" s="3">
        <v>375160.53366983117</v>
      </c>
      <c r="C4" s="4">
        <v>509781.17232861422</v>
      </c>
      <c r="D4" s="5">
        <v>567043.00344571727</v>
      </c>
      <c r="E4" s="6">
        <v>393049.18717735785</v>
      </c>
    </row>
    <row r="5" spans="1:5" x14ac:dyDescent="0.2">
      <c r="B5" s="3">
        <v>363087.17055668606</v>
      </c>
      <c r="C5" s="4">
        <v>500174.09414044226</v>
      </c>
      <c r="D5" s="5">
        <v>640304.2521661286</v>
      </c>
      <c r="E5" s="6">
        <v>398715.86534902034</v>
      </c>
    </row>
    <row r="6" spans="1:5" x14ac:dyDescent="0.2">
      <c r="B6" s="3"/>
      <c r="C6" s="4"/>
      <c r="D6" s="5"/>
      <c r="E6" s="6"/>
    </row>
    <row r="7" spans="1:5" x14ac:dyDescent="0.2">
      <c r="B7" s="3"/>
      <c r="C7" s="4"/>
      <c r="D7" s="5"/>
      <c r="E7" s="6"/>
    </row>
    <row r="8" spans="1:5" x14ac:dyDescent="0.2">
      <c r="B8" s="3"/>
      <c r="C8" s="4"/>
      <c r="D8" s="5"/>
      <c r="E8" s="6"/>
    </row>
    <row r="9" spans="1:5" x14ac:dyDescent="0.2">
      <c r="B9" s="3"/>
      <c r="C9" s="4"/>
      <c r="D9" s="5"/>
      <c r="E9" s="6"/>
    </row>
    <row r="10" spans="1:5" x14ac:dyDescent="0.2">
      <c r="B10" s="3"/>
      <c r="C10" s="4"/>
      <c r="D10" s="5"/>
      <c r="E10" s="6"/>
    </row>
    <row r="11" spans="1:5" x14ac:dyDescent="0.2">
      <c r="B11" s="3"/>
      <c r="C11" s="4"/>
      <c r="D11" s="5"/>
      <c r="E11" s="6"/>
    </row>
    <row r="12" spans="1:5" x14ac:dyDescent="0.2">
      <c r="B12" s="3"/>
      <c r="C12" s="4"/>
      <c r="D12" s="5"/>
      <c r="E12" s="6"/>
    </row>
    <row r="13" spans="1:5" x14ac:dyDescent="0.2">
      <c r="B13" s="3"/>
      <c r="C13" s="4"/>
      <c r="D13" s="5"/>
      <c r="E13" s="6"/>
    </row>
    <row r="14" spans="1:5" x14ac:dyDescent="0.2">
      <c r="B14" s="3"/>
      <c r="C14" s="4"/>
      <c r="D14" s="5"/>
      <c r="E14" s="6"/>
    </row>
    <row r="15" spans="1:5" x14ac:dyDescent="0.2">
      <c r="B15" s="3"/>
      <c r="C15" s="4"/>
      <c r="D15" s="5"/>
      <c r="E15" s="6"/>
    </row>
    <row r="16" spans="1:5" x14ac:dyDescent="0.2">
      <c r="B16" s="3"/>
      <c r="C16" s="4"/>
      <c r="D16" s="5"/>
      <c r="E16" s="6"/>
    </row>
    <row r="17" spans="1:5" x14ac:dyDescent="0.2">
      <c r="B17" s="3"/>
      <c r="C17" s="4"/>
      <c r="D17" s="5"/>
      <c r="E17" s="6"/>
    </row>
    <row r="18" spans="1:5" x14ac:dyDescent="0.2">
      <c r="B18" s="3"/>
      <c r="C18" s="4"/>
      <c r="D18" s="5"/>
      <c r="E18" s="6"/>
    </row>
    <row r="19" spans="1:5" x14ac:dyDescent="0.2">
      <c r="B19" s="3"/>
      <c r="C19" s="4"/>
      <c r="D19" s="5"/>
      <c r="E19" s="6"/>
    </row>
    <row r="20" spans="1:5" x14ac:dyDescent="0.2">
      <c r="B20" s="3"/>
      <c r="C20" s="4"/>
      <c r="D20" s="5"/>
      <c r="E20" s="6"/>
    </row>
    <row r="21" spans="1:5" x14ac:dyDescent="0.2">
      <c r="B21" s="3"/>
      <c r="C21" s="4"/>
      <c r="D21" s="5"/>
      <c r="E21" s="6"/>
    </row>
    <row r="22" spans="1:5" x14ac:dyDescent="0.2">
      <c r="B22" s="3"/>
      <c r="C22" s="4"/>
      <c r="D22" s="5"/>
      <c r="E22" s="6"/>
    </row>
    <row r="23" spans="1:5" x14ac:dyDescent="0.2">
      <c r="B23" s="3"/>
      <c r="C23" s="4"/>
      <c r="D23" s="5"/>
      <c r="E23" s="6"/>
    </row>
    <row r="29" spans="1:5" x14ac:dyDescent="0.2">
      <c r="A29" s="8" t="s">
        <v>1</v>
      </c>
      <c r="B29" s="1">
        <f>AVERAGE(B4:B28)</f>
        <v>369123.85211325862</v>
      </c>
      <c r="C29" s="1">
        <f>AVERAGE(C4:C28)</f>
        <v>504977.63323452824</v>
      </c>
      <c r="D29" s="1">
        <f>AVERAGE(D4:D28)</f>
        <v>603673.62780592288</v>
      </c>
      <c r="E29" s="1">
        <f>AVERAGE(E4:E28)</f>
        <v>395882.52626318909</v>
      </c>
    </row>
    <row r="31" spans="1:5" x14ac:dyDescent="0.2">
      <c r="C31">
        <f>C29/$B$29</f>
        <v>1.3680438973084446</v>
      </c>
      <c r="D31">
        <f t="shared" ref="D31:E31" si="0">D29/$B$29</f>
        <v>1.6354229734812615</v>
      </c>
      <c r="E31">
        <f t="shared" si="0"/>
        <v>1.0724924005770293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 Vitro bS21-1</vt:lpstr>
      <vt:lpstr>In VItro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2023-08-29T17:19:06Z</dcterms:modified>
</cp:coreProperties>
</file>